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pkpe-my.sharepoint.com/personal/r_wilk_pkpeholding_pl/Documents/Załączniki/POST-HZ-EK-HZL-00071-2026/"/>
    </mc:Choice>
  </mc:AlternateContent>
  <xr:revisionPtr revIDLastSave="0" documentId="8_{7A6D87E6-5C59-4E72-9EFB-428B4205EF2F}" xr6:coauthVersionLast="47" xr6:coauthVersionMax="47" xr10:uidLastSave="{00000000-0000-0000-0000-000000000000}"/>
  <bookViews>
    <workbookView xWindow="-110" yWindow="-110" windowWidth="19420" windowHeight="10300" xr2:uid="{09E71E88-455D-4A38-87DB-D7A005D4A6F4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5" i="1"/>
  <c r="G16" i="1"/>
  <c r="G4" i="1"/>
  <c r="G17" i="1" l="1"/>
</calcChain>
</file>

<file path=xl/sharedStrings.xml><?xml version="1.0" encoding="utf-8"?>
<sst xmlns="http://schemas.openxmlformats.org/spreadsheetml/2006/main" count="50" uniqueCount="29">
  <si>
    <t>Załącznik nr 2a  ARKUSZ KALKULACYJNY</t>
  </si>
  <si>
    <t>L.p.</t>
  </si>
  <si>
    <t>Ilości*</t>
  </si>
  <si>
    <t>cena jednostkowa netto [pln]</t>
  </si>
  <si>
    <t>wartość [pln]</t>
  </si>
  <si>
    <t xml:space="preserve">Wartość Oferty  </t>
  </si>
  <si>
    <t>Indeks usługowy</t>
  </si>
  <si>
    <t>UUTRTECH09</t>
  </si>
  <si>
    <t>Uwagi</t>
  </si>
  <si>
    <t>UUTRPOJA03</t>
  </si>
  <si>
    <t>Palfinger PK 14500</t>
  </si>
  <si>
    <t>Usługa przeglądu i diagnostyki żurawi typu:</t>
  </si>
  <si>
    <t>Palfinger PK 12502</t>
  </si>
  <si>
    <t>Palfinger PK 15092</t>
  </si>
  <si>
    <t>Palfinger PK 9501</t>
  </si>
  <si>
    <t>Palfinger PK 9001</t>
  </si>
  <si>
    <t>Palfinger PK 10500</t>
  </si>
  <si>
    <t>Palfinger PK 11500</t>
  </si>
  <si>
    <t>Palfinger PK 480</t>
  </si>
  <si>
    <t>Palfinger PA 095</t>
  </si>
  <si>
    <t>Palfinger PA 240</t>
  </si>
  <si>
    <t>Palfinger PFD 79</t>
  </si>
  <si>
    <t>HIAB 122-E3 HiPro</t>
  </si>
  <si>
    <t>J.M.</t>
  </si>
  <si>
    <t>szt.</t>
  </si>
  <si>
    <t xml:space="preserve">km. </t>
  </si>
  <si>
    <t>UADMTRAN02</t>
  </si>
  <si>
    <t>Koszt dojazdu serwisu</t>
  </si>
  <si>
    <r>
      <rPr>
        <b/>
        <sz val="11"/>
        <color rgb="FFFF0000"/>
        <rFont val="Aptos Narrow"/>
        <family val="2"/>
        <scheme val="minor"/>
      </rPr>
      <t>WAŻNE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 xml:space="preserve">*Ilości - </t>
    </r>
    <r>
      <rPr>
        <sz val="11"/>
        <color theme="1"/>
        <rFont val="Aptos Narrow"/>
        <family val="2"/>
        <charset val="238"/>
        <scheme val="minor"/>
      </rPr>
      <t xml:space="preserve">Podane w załączniku nr 2a ilości są wyłącznie szacunkiem ustalonym na bazie aktualnych żurawi  i służą do określenia wartości oferty Wykonawcy. Zamawiający zakłada rotację  w zakresie wskazanego sprzętu, w czasie trwania umowy tj. 12 miesiący od momentu podpisania Umowy.
</t>
    </r>
    <r>
      <rPr>
        <b/>
        <sz val="11"/>
        <color rgb="FFFF0000"/>
        <rFont val="Aptos Narrow"/>
        <family val="2"/>
        <scheme val="minor"/>
      </rPr>
      <t xml:space="preserve">UWAGA: NALEŻY WYPEŁNIĆ WSZYSTKIE POLA ZAZNACZONE NA ŻÓŁTO I CZERWONO A POLA ZAZNACZONE NA CZERWONO NALEŻY DODATKOWO PRZEPISAĆ DO FORMULARZA OFERTA ORAZ DO SYSTEMU SWPP2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</si>
</sst>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2"/>
      <color theme="1"/>
      <name val="Aptos Narrow"/>
      <family val="2"/>
      <scheme val="minor"/>
    </font>
    <font>
      <b/>
      <sz val="11"/>
      <color theme="5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4" fontId="4" fillId="2" borderId="1" xfId="0" applyNumberFormat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44" fontId="4" fillId="2" borderId="5" xfId="0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0" xfId="0" applyAlignment="1">
      <alignment horizontal="center" indent="2"/>
    </xf>
    <xf numFmtId="0" fontId="2" fillId="0" borderId="7" xfId="0" applyFont="1" applyBorder="1" applyAlignment="1">
      <alignment horizontal="center" vertical="center" wrapText="1" indent="2"/>
    </xf>
    <xf numFmtId="0" fontId="2" fillId="0" borderId="5" xfId="0" applyFont="1" applyBorder="1" applyAlignment="1">
      <alignment horizontal="center" vertical="center" wrapText="1" indent="2"/>
    </xf>
    <xf numFmtId="0" fontId="2" fillId="0" borderId="1" xfId="0" applyFont="1" applyBorder="1" applyAlignment="1">
      <alignment horizontal="center" vertical="center" wrapText="1" indent="2"/>
    </xf>
    <xf numFmtId="44" fontId="0" fillId="3" borderId="1" xfId="0" applyNumberFormat="1" applyFill="1" applyBorder="1"/>
    <xf numFmtId="0" fontId="2" fillId="0" borderId="8" xfId="0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ny" xfId="0" builtinId="0"/>
    <cellStyle name="Normalny 2" xfId="1" xr:uid="{2523F964-C7B3-4B4C-BCB9-92CDEA70BE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4B27A-11C9-4F63-A588-4C7EC4FF8986}">
  <dimension ref="A1:O22"/>
  <sheetViews>
    <sheetView showGridLines="0" tabSelected="1" topLeftCell="A3" zoomScale="90" zoomScaleNormal="90" workbookViewId="0">
      <selection activeCell="E16" sqref="E16"/>
    </sheetView>
  </sheetViews>
  <sheetFormatPr defaultRowHeight="14.5" x14ac:dyDescent="0.35"/>
  <cols>
    <col min="1" max="1" width="6.81640625" customWidth="1"/>
    <col min="2" max="2" width="18.26953125" customWidth="1"/>
    <col min="3" max="3" width="58.6328125" style="1" customWidth="1"/>
    <col min="4" max="4" width="10.1796875" style="1" customWidth="1"/>
    <col min="5" max="5" width="10.81640625" style="18" customWidth="1"/>
    <col min="6" max="6" width="13.453125" customWidth="1"/>
    <col min="7" max="7" width="15.54296875" customWidth="1"/>
    <col min="8" max="8" width="22.26953125" customWidth="1"/>
  </cols>
  <sheetData>
    <row r="1" spans="1:8" ht="14.5" customHeight="1" x14ac:dyDescent="0.35">
      <c r="B1" s="28" t="s">
        <v>0</v>
      </c>
      <c r="C1" s="28"/>
      <c r="D1" s="24"/>
    </row>
    <row r="2" spans="1:8" ht="15" thickBot="1" x14ac:dyDescent="0.4"/>
    <row r="3" spans="1:8" s="2" customFormat="1" ht="44" thickBot="1" x14ac:dyDescent="0.4">
      <c r="A3" s="15" t="s">
        <v>1</v>
      </c>
      <c r="B3" s="16" t="s">
        <v>6</v>
      </c>
      <c r="C3" s="17" t="s">
        <v>11</v>
      </c>
      <c r="D3" s="16" t="s">
        <v>23</v>
      </c>
      <c r="E3" s="19" t="s">
        <v>2</v>
      </c>
      <c r="F3" s="17" t="s">
        <v>3</v>
      </c>
      <c r="G3" s="17" t="s">
        <v>4</v>
      </c>
      <c r="H3" s="23" t="s">
        <v>8</v>
      </c>
    </row>
    <row r="4" spans="1:8" s="2" customFormat="1" ht="23.5" customHeight="1" x14ac:dyDescent="0.35">
      <c r="A4" s="9">
        <v>1</v>
      </c>
      <c r="B4" s="10" t="s">
        <v>9</v>
      </c>
      <c r="C4" s="25" t="s">
        <v>10</v>
      </c>
      <c r="D4" s="27" t="s">
        <v>24</v>
      </c>
      <c r="E4" s="20">
        <v>15</v>
      </c>
      <c r="F4" s="13"/>
      <c r="G4" s="14">
        <f>F4*E4</f>
        <v>0</v>
      </c>
      <c r="H4" s="12"/>
    </row>
    <row r="5" spans="1:8" s="2" customFormat="1" ht="24" customHeight="1" x14ac:dyDescent="0.35">
      <c r="A5" s="5">
        <v>2</v>
      </c>
      <c r="B5" s="6" t="s">
        <v>7</v>
      </c>
      <c r="C5" s="26" t="s">
        <v>12</v>
      </c>
      <c r="D5" s="27" t="s">
        <v>24</v>
      </c>
      <c r="E5" s="21">
        <v>5</v>
      </c>
      <c r="F5" s="7"/>
      <c r="G5" s="8">
        <f t="shared" ref="G5:G16" si="0">F5*E5</f>
        <v>0</v>
      </c>
      <c r="H5" s="4"/>
    </row>
    <row r="6" spans="1:8" s="2" customFormat="1" ht="24" customHeight="1" x14ac:dyDescent="0.35">
      <c r="A6" s="9">
        <v>3</v>
      </c>
      <c r="B6" s="6" t="s">
        <v>7</v>
      </c>
      <c r="C6" s="26" t="s">
        <v>13</v>
      </c>
      <c r="D6" s="27" t="s">
        <v>24</v>
      </c>
      <c r="E6" s="21">
        <v>10</v>
      </c>
      <c r="F6" s="7"/>
      <c r="G6" s="8">
        <f t="shared" si="0"/>
        <v>0</v>
      </c>
      <c r="H6" s="4"/>
    </row>
    <row r="7" spans="1:8" s="2" customFormat="1" ht="24" customHeight="1" x14ac:dyDescent="0.35">
      <c r="A7" s="5">
        <v>4</v>
      </c>
      <c r="B7" s="6" t="s">
        <v>7</v>
      </c>
      <c r="C7" s="26" t="s">
        <v>14</v>
      </c>
      <c r="D7" s="27" t="s">
        <v>24</v>
      </c>
      <c r="E7" s="21">
        <v>40</v>
      </c>
      <c r="F7" s="7"/>
      <c r="G7" s="8">
        <f t="shared" si="0"/>
        <v>0</v>
      </c>
      <c r="H7" s="4"/>
    </row>
    <row r="8" spans="1:8" s="2" customFormat="1" ht="24" customHeight="1" x14ac:dyDescent="0.35">
      <c r="A8" s="9">
        <v>5</v>
      </c>
      <c r="B8" s="6" t="s">
        <v>7</v>
      </c>
      <c r="C8" s="26" t="s">
        <v>15</v>
      </c>
      <c r="D8" s="27" t="s">
        <v>24</v>
      </c>
      <c r="E8" s="21">
        <v>3</v>
      </c>
      <c r="F8" s="7"/>
      <c r="G8" s="8">
        <f t="shared" si="0"/>
        <v>0</v>
      </c>
      <c r="H8" s="4"/>
    </row>
    <row r="9" spans="1:8" s="2" customFormat="1" ht="24" customHeight="1" x14ac:dyDescent="0.35">
      <c r="A9" s="5">
        <v>6</v>
      </c>
      <c r="B9" s="6" t="s">
        <v>7</v>
      </c>
      <c r="C9" s="26" t="s">
        <v>16</v>
      </c>
      <c r="D9" s="27" t="s">
        <v>24</v>
      </c>
      <c r="E9" s="21">
        <v>5</v>
      </c>
      <c r="F9" s="7"/>
      <c r="G9" s="8">
        <f t="shared" si="0"/>
        <v>0</v>
      </c>
      <c r="H9" s="4"/>
    </row>
    <row r="10" spans="1:8" s="2" customFormat="1" ht="24" customHeight="1" x14ac:dyDescent="0.35">
      <c r="A10" s="9">
        <v>7</v>
      </c>
      <c r="B10" s="6" t="s">
        <v>7</v>
      </c>
      <c r="C10" s="26" t="s">
        <v>17</v>
      </c>
      <c r="D10" s="27" t="s">
        <v>24</v>
      </c>
      <c r="E10" s="21">
        <v>5</v>
      </c>
      <c r="F10" s="7"/>
      <c r="G10" s="8">
        <f t="shared" si="0"/>
        <v>0</v>
      </c>
      <c r="H10" s="4"/>
    </row>
    <row r="11" spans="1:8" s="2" customFormat="1" ht="24" customHeight="1" x14ac:dyDescent="0.35">
      <c r="A11" s="5">
        <v>8</v>
      </c>
      <c r="B11" s="6" t="s">
        <v>7</v>
      </c>
      <c r="C11" s="26" t="s">
        <v>18</v>
      </c>
      <c r="D11" s="27" t="s">
        <v>24</v>
      </c>
      <c r="E11" s="21">
        <v>2</v>
      </c>
      <c r="F11" s="7"/>
      <c r="G11" s="8">
        <f t="shared" si="0"/>
        <v>0</v>
      </c>
      <c r="H11" s="4"/>
    </row>
    <row r="12" spans="1:8" s="2" customFormat="1" ht="24" customHeight="1" x14ac:dyDescent="0.35">
      <c r="A12" s="9">
        <v>9</v>
      </c>
      <c r="B12" s="6" t="s">
        <v>7</v>
      </c>
      <c r="C12" s="26" t="s">
        <v>19</v>
      </c>
      <c r="D12" s="27" t="s">
        <v>24</v>
      </c>
      <c r="E12" s="21">
        <v>20</v>
      </c>
      <c r="F12" s="7"/>
      <c r="G12" s="8">
        <f t="shared" si="0"/>
        <v>0</v>
      </c>
      <c r="H12" s="4"/>
    </row>
    <row r="13" spans="1:8" s="2" customFormat="1" ht="24" customHeight="1" x14ac:dyDescent="0.35">
      <c r="A13" s="5">
        <v>10</v>
      </c>
      <c r="B13" s="6" t="s">
        <v>7</v>
      </c>
      <c r="C13" s="26" t="s">
        <v>20</v>
      </c>
      <c r="D13" s="27" t="s">
        <v>24</v>
      </c>
      <c r="E13" s="21">
        <v>10</v>
      </c>
      <c r="F13" s="7"/>
      <c r="G13" s="8">
        <f t="shared" si="0"/>
        <v>0</v>
      </c>
      <c r="H13" s="4"/>
    </row>
    <row r="14" spans="1:8" s="2" customFormat="1" ht="24" customHeight="1" x14ac:dyDescent="0.35">
      <c r="A14" s="9">
        <v>11</v>
      </c>
      <c r="B14" s="6" t="s">
        <v>7</v>
      </c>
      <c r="C14" s="26" t="s">
        <v>21</v>
      </c>
      <c r="D14" s="27" t="s">
        <v>24</v>
      </c>
      <c r="E14" s="21">
        <v>2</v>
      </c>
      <c r="F14" s="7"/>
      <c r="G14" s="8">
        <f t="shared" si="0"/>
        <v>0</v>
      </c>
      <c r="H14" s="4"/>
    </row>
    <row r="15" spans="1:8" s="2" customFormat="1" ht="24" customHeight="1" x14ac:dyDescent="0.35">
      <c r="A15" s="5">
        <v>12</v>
      </c>
      <c r="B15" s="6" t="s">
        <v>7</v>
      </c>
      <c r="C15" s="26" t="s">
        <v>22</v>
      </c>
      <c r="D15" s="27" t="s">
        <v>24</v>
      </c>
      <c r="E15" s="21">
        <v>5</v>
      </c>
      <c r="F15" s="7"/>
      <c r="G15" s="8">
        <f t="shared" si="0"/>
        <v>0</v>
      </c>
      <c r="H15" s="4"/>
    </row>
    <row r="16" spans="1:8" s="2" customFormat="1" ht="23.5" customHeight="1" x14ac:dyDescent="0.35">
      <c r="A16" s="9">
        <v>13</v>
      </c>
      <c r="B16" s="6" t="s">
        <v>26</v>
      </c>
      <c r="C16" s="11" t="s">
        <v>27</v>
      </c>
      <c r="D16" s="10" t="s">
        <v>25</v>
      </c>
      <c r="E16" s="21">
        <v>40000</v>
      </c>
      <c r="F16" s="7"/>
      <c r="G16" s="8">
        <f t="shared" si="0"/>
        <v>0</v>
      </c>
      <c r="H16" s="4"/>
    </row>
    <row r="17" spans="1:15" ht="21" customHeight="1" x14ac:dyDescent="0.35">
      <c r="A17" s="32" t="s">
        <v>5</v>
      </c>
      <c r="B17" s="33"/>
      <c r="C17" s="33"/>
      <c r="D17" s="33"/>
      <c r="E17" s="33"/>
      <c r="F17" s="34"/>
      <c r="G17" s="22">
        <f>SUM(G4:G16)</f>
        <v>0</v>
      </c>
      <c r="H17" s="3"/>
      <c r="J17" s="29"/>
      <c r="K17" s="29"/>
      <c r="L17" s="29"/>
      <c r="M17" s="29"/>
      <c r="N17" s="29"/>
      <c r="O17" s="29"/>
    </row>
    <row r="18" spans="1:15" x14ac:dyDescent="0.35">
      <c r="J18" s="29"/>
      <c r="K18" s="29"/>
      <c r="L18" s="29"/>
      <c r="M18" s="29"/>
      <c r="N18" s="29"/>
      <c r="O18" s="29"/>
    </row>
    <row r="19" spans="1:15" x14ac:dyDescent="0.35">
      <c r="J19" s="29"/>
      <c r="K19" s="29"/>
      <c r="L19" s="29"/>
      <c r="M19" s="29"/>
      <c r="N19" s="29"/>
      <c r="O19" s="29"/>
    </row>
    <row r="20" spans="1:15" ht="14.5" customHeight="1" x14ac:dyDescent="0.35">
      <c r="B20" s="30" t="s">
        <v>28</v>
      </c>
      <c r="C20" s="31"/>
      <c r="D20" s="31"/>
      <c r="E20" s="31"/>
      <c r="F20" s="31"/>
      <c r="G20" s="31"/>
      <c r="J20" s="29"/>
      <c r="K20" s="29"/>
      <c r="L20" s="29"/>
      <c r="M20" s="29"/>
      <c r="N20" s="29"/>
      <c r="O20" s="29"/>
    </row>
    <row r="21" spans="1:15" ht="55" customHeight="1" x14ac:dyDescent="0.35">
      <c r="B21" s="31"/>
      <c r="C21" s="31"/>
      <c r="D21" s="31"/>
      <c r="E21" s="31"/>
      <c r="F21" s="31"/>
      <c r="G21" s="31"/>
      <c r="J21" s="29"/>
      <c r="K21" s="29"/>
      <c r="L21" s="29"/>
      <c r="M21" s="29"/>
      <c r="N21" s="29"/>
      <c r="O21" s="29"/>
    </row>
    <row r="22" spans="1:15" ht="42.65" customHeight="1" x14ac:dyDescent="0.35">
      <c r="B22" s="31"/>
      <c r="C22" s="31"/>
      <c r="D22" s="31"/>
      <c r="E22" s="31"/>
      <c r="F22" s="31"/>
      <c r="G22" s="31"/>
    </row>
  </sheetData>
  <mergeCells count="4">
    <mergeCell ref="B1:C1"/>
    <mergeCell ref="J17:O21"/>
    <mergeCell ref="B20:G22"/>
    <mergeCell ref="A17:F17"/>
  </mergeCells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2a_Arkusz Kalkulacyjny-Formularz cenowy.xlsx</dmsv2BaseFileName>
    <dmsv2BaseDisplayName xmlns="http://schemas.microsoft.com/sharepoint/v3">Załącznik nr 2a_Arkusz Kalkulacyjny-Formularz cenowy</dmsv2BaseDisplayName>
    <dmsv2SWPP2ObjectNumber xmlns="http://schemas.microsoft.com/sharepoint/v3">POST/HZ/EK/HZL/00071/2026                         </dmsv2SWPP2ObjectNumber>
    <dmsv2SWPP2SumMD5 xmlns="http://schemas.microsoft.com/sharepoint/v3">d8532f14da92f8141a61f37bed9a1d67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713333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25044171</dmsv2BaseClientSystemDocumentID>
    <dmsv2BaseModifiedByID xmlns="http://schemas.microsoft.com/sharepoint/v3">1A600061</dmsv2BaseModifiedByID>
    <dmsv2BaseCreatedByID xmlns="http://schemas.microsoft.com/sharepoint/v3">1A600061</dmsv2BaseCreatedByID>
    <dmsv2SWPP2ObjectDepartment xmlns="http://schemas.microsoft.com/sharepoint/v3">000000010017000400010007</dmsv2SWPP2ObjectDepartment>
    <dmsv2SWPP2ObjectName xmlns="http://schemas.microsoft.com/sharepoint/v3">Postępowanie</dmsv2SWPP2ObjectName>
    <_dlc_DocId xmlns="a19cb1c7-c5c7-46d4-85ae-d83685407bba">FJ3FSM7XJ42E-1195302456-13537</_dlc_DocId>
    <_dlc_DocIdUrl xmlns="a19cb1c7-c5c7-46d4-85ae-d83685407bba">
      <Url>https://swpp2.dms.gkpge.pl/sites/43/_layouts/15/DocIdRedir.aspx?ID=FJ3FSM7XJ42E-1195302456-13537</Url>
      <Description>FJ3FSM7XJ42E-1195302456-13537</Description>
    </_dlc_DocIdUrl>
  </documentManagement>
</p:properties>
</file>

<file path=customXml/itemProps1.xml><?xml version="1.0" encoding="utf-8"?>
<ds:datastoreItem xmlns:ds="http://schemas.openxmlformats.org/officeDocument/2006/customXml" ds:itemID="{177BCE35-AF4A-4B00-ABF2-2AD4A5EC59A4}"/>
</file>

<file path=customXml/itemProps2.xml><?xml version="1.0" encoding="utf-8"?>
<ds:datastoreItem xmlns:ds="http://schemas.openxmlformats.org/officeDocument/2006/customXml" ds:itemID="{E5D53F6B-AFE1-4B87-9EA8-E8A66EAF76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8E8D9-C475-47C9-A598-6CB0858ADDB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313A520-16B2-4EA4-B750-366338513AA0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b550249-e711-44b2-af1b-8fd37b88af71"/>
    <ds:schemaRef ds:uri="http://purl.org/dc/dcmitype/"/>
    <ds:schemaRef ds:uri="http://schemas.microsoft.com/office/infopath/2007/PartnerControls"/>
    <ds:schemaRef ds:uri="a14289b2-d667-41bc-9b93-b9a3d95b548e"/>
    <ds:schemaRef ds:uri="http://www.w3.org/XML/1998/namespace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Majka</dc:creator>
  <cp:keywords/>
  <dc:description/>
  <cp:lastModifiedBy>Robert Wilk-Gałązka</cp:lastModifiedBy>
  <cp:revision/>
  <dcterms:created xsi:type="dcterms:W3CDTF">2025-02-05T05:51:07Z</dcterms:created>
  <dcterms:modified xsi:type="dcterms:W3CDTF">2026-04-27T08:47:04Z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MediaServiceImageTags">
    <vt:lpwstr/>
  </property>
  <property fmtid="{D5CDD505-2E9C-101B-9397-08002B2CF9AE}" pid="4" name="_dlc_DocIdItemGuid">
    <vt:lpwstr>d2421fdb-f476-4096-bd65-afba6e697602</vt:lpwstr>
  </property>
  <property fmtid="{D5CDD505-2E9C-101B-9397-08002B2CF9AE}" pid="5" name="PGEEKCATEGORY">
    <vt:lpwstr>PUB</vt:lpwstr>
  </property>
  <property fmtid="{D5CDD505-2E9C-101B-9397-08002B2CF9AE}" pid="6" name="PGEEKClassifiedBy">
    <vt:lpwstr>PKPENERGETYKA\n.majka;Natalia Majka</vt:lpwstr>
  </property>
  <property fmtid="{D5CDD505-2E9C-101B-9397-08002B2CF9AE}" pid="7" name="PGEEKClassificationDate">
    <vt:lpwstr>2025-02-05T06:53:07.7982727+01:00</vt:lpwstr>
  </property>
  <property fmtid="{D5CDD505-2E9C-101B-9397-08002B2CF9AE}" pid="8" name="PGEEKClassifiedBySID">
    <vt:lpwstr>PKPENERGETYKA\S-1-5-21-3871890766-2155079996-2380071410-77010</vt:lpwstr>
  </property>
  <property fmtid="{D5CDD505-2E9C-101B-9397-08002B2CF9AE}" pid="9" name="PGEEKGRNItemId">
    <vt:lpwstr>GRN-ded6dbac-a287-4276-abdd-2fecd5e51bde</vt:lpwstr>
  </property>
  <property fmtid="{D5CDD505-2E9C-101B-9397-08002B2CF9AE}" pid="10" name="PGEEKHash">
    <vt:lpwstr>mHF6tl7v8FY0OH4RmWvFxFG4U+s4CmU8YwDO6LlIOus=</vt:lpwstr>
  </property>
  <property fmtid="{D5CDD505-2E9C-101B-9397-08002B2CF9AE}" pid="11" name="PGEEKVisualMarkingsSettings">
    <vt:lpwstr>HeaderAlignment=1;FooterAlignment=1</vt:lpwstr>
  </property>
  <property fmtid="{D5CDD505-2E9C-101B-9397-08002B2CF9AE}" pid="12" name="DLPManualFileClassification">
    <vt:lpwstr>{b1ba84fe-90d9-40dd-ba64-214a5793dae5}</vt:lpwstr>
  </property>
  <property fmtid="{D5CDD505-2E9C-101B-9397-08002B2CF9AE}" pid="13" name="PGEEKRefresh">
    <vt:lpwstr>False</vt:lpwstr>
  </property>
</Properties>
</file>